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-fu\сетевая папка\Айдаралиева Айнагуль\МО 2026\Маковский\исполнение 1 полугодие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calcChain.xml><?xml version="1.0" encoding="utf-8"?>
<calcChain xmlns="http://schemas.openxmlformats.org/spreadsheetml/2006/main">
  <c r="F19" i="4" l="1"/>
  <c r="F20" i="4"/>
  <c r="F21" i="4"/>
  <c r="F22" i="4"/>
  <c r="F23" i="4"/>
  <c r="F24" i="4"/>
  <c r="F25" i="4"/>
  <c r="F26" i="4"/>
  <c r="F27" i="4"/>
  <c r="F18" i="4"/>
  <c r="E10" i="4"/>
  <c r="F9" i="3"/>
  <c r="F10" i="3"/>
  <c r="F11" i="3"/>
  <c r="F20" i="3"/>
  <c r="F21" i="3"/>
  <c r="F22" i="3"/>
  <c r="F25" i="3"/>
  <c r="F26" i="3"/>
  <c r="F29" i="3"/>
  <c r="F30" i="3"/>
  <c r="F43" i="3"/>
  <c r="F44" i="3"/>
  <c r="F45" i="3"/>
  <c r="F48" i="3"/>
  <c r="F49" i="3"/>
  <c r="F7" i="3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30" i="2"/>
  <c r="F31" i="2"/>
  <c r="F32" i="2"/>
  <c r="F33" i="2"/>
  <c r="F34" i="2"/>
  <c r="F9" i="2"/>
</calcChain>
</file>

<file path=xl/sharedStrings.xml><?xml version="1.0" encoding="utf-8"?>
<sst xmlns="http://schemas.openxmlformats.org/spreadsheetml/2006/main" count="357" uniqueCount="178">
  <si>
    <t>ОТЧЕТ ОБ ИСПОЛНЕНИИ БЮДЖЕТА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</si>
  <si>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</si>
  <si>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</si>
  <si>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</si>
  <si>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</si>
  <si>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</si>
  <si>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</si>
  <si>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</si>
  <si>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</si>
  <si>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</si>
  <si>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</si>
  <si>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</si>
  <si>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</si>
  <si>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</si>
  <si>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</si>
  <si>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</si>
  <si>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</si>
  <si>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</si>
  <si>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</si>
  <si>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</si>
  <si>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</si>
  <si>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</si>
  <si>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</si>
  <si>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</si>
  <si>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</si>
  <si>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</si>
  <si>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</si>
  <si>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</si>
  <si>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</si>
  <si>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</si>
  <si>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</si>
  <si>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</si>
  <si>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</si>
  <si>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</si>
  <si>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</si>
  <si>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</si>
  <si>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</si>
  <si>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</si>
  <si>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</si>
  <si>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</si>
  <si>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</si>
  <si>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</si>
  <si>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</si>
  <si>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</si>
  <si>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</si>
  <si>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</si>
  <si>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ПРОЧИЕ НЕНАЛОГОВЫЕ ДОХОДЫ</t>
  </si>
  <si>
    <t>400 1 17 00000 00 0000 000</t>
  </si>
  <si>
    <t xml:space="preserve">  Невыясненные поступления</t>
  </si>
  <si>
    <t>400 1 17 01000 00 0000 180</t>
  </si>
  <si>
    <t xml:space="preserve">  Невыясненные поступления, зачисляемые в бюджеты сельских поселений</t>
  </si>
  <si>
    <t>400 1 17 01050 10 0000 180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</si>
  <si>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</si>
  <si>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</si>
  <si>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</si>
  <si>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</si>
  <si>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</si>
  <si>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</si>
  <si>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</si>
  <si>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</si>
  <si>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</si>
  <si>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</si>
  <si>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</si>
  <si>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</si>
  <si>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</si>
  <si>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</si>
  <si>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</si>
  <si>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</si>
  <si>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</si>
  <si>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</si>
  <si>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</si>
  <si>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</si>
  <si>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</si>
  <si>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</si>
  <si>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</si>
  <si>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</si>
  <si>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</si>
  <si>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</si>
  <si>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</si>
  <si>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</si>
  <si>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</si>
  <si>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</si>
  <si>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</si>
  <si>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</si>
  <si>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</si>
  <si>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</si>
  <si>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</si>
  <si>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</si>
  <si>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</si>
  <si>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400 0106 20 2 00 20021 000</t>
  </si>
  <si>
    <t xml:space="preserve">  Закупка товаров, работ и услуг для обеспечения государственных (муниципальных) нужд</t>
  </si>
  <si>
    <t>400 0106 20 2 00 20021 200</t>
  </si>
  <si>
    <t xml:space="preserve">  Иные закупки товаров, работ и услуг для обеспечения государственных (муниципальных) нужд</t>
  </si>
  <si>
    <t>400 0106 20 2 00 20021 240</t>
  </si>
  <si>
    <t xml:space="preserve">  Резервный фонд МО "Маковский сельсовет" в рамках  подпрограммы                                                         1.2. "Повышение эффективности деятельности администрации МО "Маковский сельсовет" в сфере муниципального управления муниципальной програ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</si>
  <si>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</si>
  <si>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</si>
  <si>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</si>
  <si>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</si>
  <si>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</si>
  <si>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</si>
  <si>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</si>
  <si>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</si>
  <si>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</si>
  <si>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</si>
  <si>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>400 0113 20 1 00 20010 200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</si>
  <si>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</si>
  <si>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</si>
  <si>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</si>
  <si>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</si>
  <si>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</si>
  <si>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</si>
  <si>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</si>
  <si>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</si>
  <si>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</si>
  <si>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</si>
  <si>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 xml:space="preserve">  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</si>
  <si>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400 0203 81 6 00 51180 000</t>
  </si>
  <si>
    <t>400 0203 81 6 00 51180 100</t>
  </si>
  <si>
    <t>400 0203 81 6 00 51180 120</t>
  </si>
  <si>
    <t>400 0203 81 6 00 51180 200</t>
  </si>
  <si>
    <t>400 0203 81 6 00 51180 240</t>
  </si>
  <si>
    <t xml:space="preserve">  Обеспечение безопасности на территории МО "Маковский сельсовет" в рамках муниципальной программы "Безопасность"</t>
  </si>
  <si>
    <t>400 0314 22 0 00 22000 000</t>
  </si>
  <si>
    <t>400 0314 22 0 00 22000 200</t>
  </si>
  <si>
    <t>400 0314 22 0 00 22000 240</t>
  </si>
  <si>
    <t xml:space="preserve">  Муниципальная программа "Формирование комфортной городской среды на территории мо Маковский сельсовет" (благоустройство общественных территорий)</t>
  </si>
  <si>
    <t>400 0503 05 2 И4 55550 000</t>
  </si>
  <si>
    <t>400 0503 05 2 И4 55550 200</t>
  </si>
  <si>
    <t>400 0503 05 2 И4 55550 240</t>
  </si>
  <si>
    <t xml:space="preserve">  Благоустройство территории поселения в рамках муниципальной программы "Благоустройство территории поселения"</t>
  </si>
  <si>
    <t>400 0503 24 0 00 24000 000</t>
  </si>
  <si>
    <t>400 0503 24 0 00 24000 100</t>
  </si>
  <si>
    <t>400 0503 24 0 00 24000 120</t>
  </si>
  <si>
    <t>400 0503 24 0 00 24000 121</t>
  </si>
  <si>
    <t>400 0503 24 0 00 24000 129</t>
  </si>
  <si>
    <t>400 0503 24 0 00 24000 200</t>
  </si>
  <si>
    <t>400 0503 24 0 00 24000 240</t>
  </si>
  <si>
    <t>400 0503 24 0 00 24000 244</t>
  </si>
  <si>
    <t>400 0503 24 0 00 24000 247</t>
  </si>
  <si>
    <t xml:space="preserve">  Социальное обеспечение и иные выплаты</t>
  </si>
  <si>
    <t>400 1003 20 2 00 20023 000</t>
  </si>
  <si>
    <t xml:space="preserve">  Социальное обеспечение и иные выплаты населению</t>
  </si>
  <si>
    <t>400 1003 20 2 00 20023 300</t>
  </si>
  <si>
    <t xml:space="preserve">  Социальные выплаты гражданам, кроме публичных нормативных социальных выплат</t>
  </si>
  <si>
    <t>400 1003 20 2 00 20023 320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</si>
  <si>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</si>
  <si>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</si>
  <si>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</si>
  <si>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</si>
  <si>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</si>
  <si>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</si>
  <si>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</si>
  <si>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</si>
  <si>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</si>
  <si>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</si>
  <si>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</si>
  <si>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</si>
  <si>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</si>
  <si>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</si>
  <si>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</si>
  <si>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</si>
  <si>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</si>
  <si>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</si>
  <si>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</si>
  <si>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</si>
  <si>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</si>
  <si>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</si>
  <si>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</si>
  <si>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</si>
  <si>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</si>
  <si>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</si>
  <si>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</si>
  <si>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</si>
  <si>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</si>
  <si>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 xml:space="preserve">Приложение №1 </t>
  </si>
  <si>
    <t>к постановлению от 20.07.2026 №30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</si>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</sst>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3" fillId="0" borderId="1" xfId="0" applyFont="1" applyFill="1" applyBorder="1" applyAlignment="1" applyProtection="1">
      <alignment horizontal="left"/>
      <protection locked="0"/>
    </xf>
    <xf numFmtId="0" fontId="7" fillId="0" borderId="1" xfId="1" applyNumberFormat="1" applyFont="1" applyFill="1" applyAlignment="1" applyProtection="1">
      <alignment horizontal="left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0" fontId="2" fillId="0" borderId="1" xfId="28" applyNumberFormat="1" applyBorder="1" applyProtection="1">
      <alignment horizontal="center"/>
    </xf>
    <xf numFmtId="0" fontId="3" fillId="0" borderId="34" xfId="29" applyNumberFormat="1" applyBorder="1" applyProtection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Border="1">
      <alignment horizontal="center" vertical="top" wrapText="1"/>
    </xf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49" fontId="3" fillId="0" borderId="34" xfId="35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7" applyNumberFormat="1" applyBorder="1" applyProtection="1">
      <alignment horizontal="center" wrapText="1"/>
    </xf>
    <xf numFmtId="49" fontId="3" fillId="0" borderId="34" xfId="38" applyNumberFormat="1" applyBorder="1" applyProtection="1">
      <alignment horizontal="center"/>
    </xf>
    <xf numFmtId="4" fontId="3" fillId="0" borderId="34" xfId="39" applyNumberFormat="1" applyBorder="1" applyProtection="1">
      <alignment horizontal="right" shrinkToFit="1"/>
    </xf>
    <xf numFmtId="9" fontId="3" fillId="0" borderId="34" xfId="39" applyNumberFormat="1" applyBorder="1" applyProtection="1">
      <alignment horizontal="right" shrinkToFit="1"/>
    </xf>
    <xf numFmtId="0" fontId="3" fillId="0" borderId="34" xfId="40" applyNumberFormat="1" applyBorder="1" applyProtection="1">
      <alignment horizontal="left" wrapText="1"/>
    </xf>
    <xf numFmtId="49" fontId="3" fillId="0" borderId="34" xfId="41" applyNumberFormat="1" applyBorder="1" applyProtection="1">
      <alignment horizontal="center" shrinkToFit="1"/>
    </xf>
    <xf numFmtId="49" fontId="3" fillId="0" borderId="34" xfId="42" applyNumberFormat="1" applyBorder="1" applyProtection="1">
      <alignment horizontal="center"/>
    </xf>
    <xf numFmtId="4" fontId="3" fillId="0" borderId="34" xfId="43" applyNumberForma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3" fillId="0" borderId="34" xfId="47" applyNumberFormat="1" applyBorder="1" applyProtection="1">
      <alignment horizontal="right" shrinkToFi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50" applyNumberFormat="1" applyBorder="1" applyProtection="1">
      <alignment horizontal="center" vertical="center" shrinkToFit="1"/>
    </xf>
    <xf numFmtId="49" fontId="3" fillId="0" borderId="34" xfId="51" applyNumberFormat="1" applyBorder="1" applyProtection="1">
      <alignment horizontal="center" vertical="center" shrinkToFit="1"/>
    </xf>
    <xf numFmtId="0" fontId="3" fillId="0" borderId="34" xfId="53" applyNumberFormat="1" applyBorder="1" applyProtection="1">
      <alignment horizontal="center" shrinkToFit="1"/>
    </xf>
    <xf numFmtId="9" fontId="3" fillId="0" borderId="34" xfId="54" applyNumberFormat="1" applyBorder="1" applyProtection="1">
      <alignment horizontal="right" shrinkToFit="1"/>
    </xf>
    <xf numFmtId="0" fontId="3" fillId="0" borderId="34" xfId="56" applyNumberFormat="1" applyBorder="1" applyProtection="1">
      <alignment horizontal="center" shrinkToFit="1"/>
    </xf>
    <xf numFmtId="165" fontId="3" fillId="0" borderId="34" xfId="57" applyNumberFormat="1" applyBorder="1" applyProtection="1">
      <alignment horizontal="right" shrinkToFit="1"/>
    </xf>
    <xf numFmtId="0" fontId="3" fillId="0" borderId="34" xfId="59" applyNumberFormat="1" applyBorder="1" applyProtection="1">
      <alignment horizontal="left" wrapText="1"/>
    </xf>
    <xf numFmtId="49" fontId="3" fillId="0" borderId="34" xfId="60" applyNumberFormat="1" applyBorder="1" applyProtection="1">
      <alignment horizontal="center" wrapText="1"/>
    </xf>
    <xf numFmtId="49" fontId="3" fillId="0" borderId="34" xfId="61" applyNumberFormat="1" applyBorder="1" applyProtection="1">
      <alignment horizontal="center" wrapText="1"/>
    </xf>
    <xf numFmtId="4" fontId="3" fillId="0" borderId="34" xfId="62" applyNumberFormat="1" applyBorder="1" applyProtection="1">
      <alignment horizontal="right" wrapText="1"/>
    </xf>
    <xf numFmtId="0" fontId="3" fillId="0" borderId="34" xfId="65" applyNumberFormat="1" applyBorder="1" applyProtection="1">
      <alignment horizontal="left" wrapText="1"/>
    </xf>
    <xf numFmtId="49" fontId="3" fillId="0" borderId="34" xfId="66" applyNumberFormat="1" applyBorder="1" applyProtection="1">
      <alignment horizontal="center" shrinkToFit="1"/>
    </xf>
    <xf numFmtId="49" fontId="3" fillId="0" borderId="34" xfId="67" applyNumberFormat="1" applyBorder="1" applyProtection="1">
      <alignment horizontal="center"/>
    </xf>
    <xf numFmtId="4" fontId="3" fillId="0" borderId="34" xfId="68" applyNumberFormat="1" applyBorder="1" applyProtection="1">
      <alignment horizontal="right" shrinkToFit="1"/>
    </xf>
    <xf numFmtId="49" fontId="3" fillId="0" borderId="34" xfId="69" applyNumberFormat="1" applyBorder="1" applyProtection="1">
      <alignment horizontal="center"/>
    </xf>
    <xf numFmtId="9" fontId="3" fillId="0" borderId="27" xfId="98" applyNumberFormat="1" applyProtection="1">
      <alignment horizont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Normal="100" zoomScaleSheetLayoutView="100" workbookViewId="0">
      <selection activeCell="N14" sqref="N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53" t="s">
        <v>175</v>
      </c>
      <c r="F1" s="53"/>
      <c r="G1" s="2"/>
    </row>
    <row r="2" spans="1:7" ht="12" customHeight="1" x14ac:dyDescent="0.25">
      <c r="A2" s="2"/>
      <c r="B2" s="2"/>
      <c r="C2" s="2"/>
      <c r="D2" s="2"/>
      <c r="E2" s="54" t="s">
        <v>176</v>
      </c>
      <c r="F2" s="54"/>
      <c r="G2" s="2"/>
    </row>
    <row r="3" spans="1:7" ht="14.1" customHeight="1" x14ac:dyDescent="0.25">
      <c r="A3" s="49" t="s">
        <v>0</v>
      </c>
      <c r="B3" s="49"/>
      <c r="C3" s="49"/>
      <c r="D3" s="49"/>
      <c r="E3" s="49"/>
      <c r="G3" s="4"/>
    </row>
    <row r="4" spans="1:7" ht="14.1" customHeight="1" x14ac:dyDescent="0.25">
      <c r="A4" s="57" t="s">
        <v>1</v>
      </c>
      <c r="B4" s="57"/>
      <c r="C4" s="57"/>
      <c r="D4" s="57"/>
      <c r="E4" s="57"/>
      <c r="F4" s="57"/>
      <c r="G4" s="7"/>
    </row>
    <row r="5" spans="1:7" ht="12.95" customHeight="1" x14ac:dyDescent="0.25">
      <c r="A5" s="58" t="s">
        <v>2</v>
      </c>
      <c r="B5" s="58" t="s">
        <v>3</v>
      </c>
      <c r="C5" s="58" t="s">
        <v>4</v>
      </c>
      <c r="D5" s="59" t="s">
        <v>5</v>
      </c>
      <c r="E5" s="59" t="s">
        <v>6</v>
      </c>
      <c r="F5" s="58" t="s">
        <v>177</v>
      </c>
      <c r="G5" s="55"/>
    </row>
    <row r="6" spans="1:7" ht="12" customHeight="1" x14ac:dyDescent="0.25">
      <c r="A6" s="60"/>
      <c r="B6" s="60"/>
      <c r="C6" s="60"/>
      <c r="D6" s="61"/>
      <c r="E6" s="61"/>
      <c r="F6" s="60"/>
      <c r="G6" s="56"/>
    </row>
    <row r="7" spans="1:7" ht="14.25" customHeight="1" x14ac:dyDescent="0.25">
      <c r="A7" s="60"/>
      <c r="B7" s="60"/>
      <c r="C7" s="60"/>
      <c r="D7" s="61"/>
      <c r="E7" s="61"/>
      <c r="F7" s="60"/>
      <c r="G7" s="56"/>
    </row>
    <row r="8" spans="1:7" ht="14.25" customHeight="1" x14ac:dyDescent="0.25">
      <c r="A8" s="62">
        <v>1</v>
      </c>
      <c r="B8" s="63">
        <v>2</v>
      </c>
      <c r="C8" s="63">
        <v>3</v>
      </c>
      <c r="D8" s="64" t="s">
        <v>7</v>
      </c>
      <c r="E8" s="64" t="s">
        <v>8</v>
      </c>
      <c r="F8" s="64" t="s">
        <v>9</v>
      </c>
      <c r="G8" s="56"/>
    </row>
    <row r="9" spans="1:7" ht="17.25" customHeight="1" x14ac:dyDescent="0.25">
      <c r="A9" s="65" t="s">
        <v>10</v>
      </c>
      <c r="B9" s="66" t="s">
        <v>11</v>
      </c>
      <c r="C9" s="67" t="s">
        <v>12</v>
      </c>
      <c r="D9" s="68">
        <v>4042200</v>
      </c>
      <c r="E9" s="68">
        <v>1379064.73</v>
      </c>
      <c r="F9" s="69">
        <f>E9/D9</f>
        <v>0.3411668720003958</v>
      </c>
      <c r="G9" s="56"/>
    </row>
    <row r="10" spans="1:7" ht="15" customHeight="1" x14ac:dyDescent="0.25">
      <c r="A10" s="70" t="s">
        <v>13</v>
      </c>
      <c r="B10" s="71"/>
      <c r="C10" s="72"/>
      <c r="D10" s="73"/>
      <c r="E10" s="73"/>
      <c r="F10" s="69"/>
      <c r="G10" s="56"/>
    </row>
    <row r="11" spans="1:7" x14ac:dyDescent="0.25">
      <c r="A11" s="74" t="s">
        <v>14</v>
      </c>
      <c r="B11" s="75" t="s">
        <v>11</v>
      </c>
      <c r="C11" s="76" t="s">
        <v>15</v>
      </c>
      <c r="D11" s="77">
        <v>2482000</v>
      </c>
      <c r="E11" s="77">
        <v>872882.76</v>
      </c>
      <c r="F11" s="69">
        <f t="shared" ref="F10:F40" si="0">E11/D11</f>
        <v>0.35168523771152299</v>
      </c>
      <c r="G11" s="56"/>
    </row>
    <row r="12" spans="1:7" x14ac:dyDescent="0.25">
      <c r="A12" s="74" t="s">
        <v>16</v>
      </c>
      <c r="B12" s="75" t="s">
        <v>11</v>
      </c>
      <c r="C12" s="76" t="s">
        <v>17</v>
      </c>
      <c r="D12" s="77">
        <v>159000</v>
      </c>
      <c r="E12" s="77">
        <v>60614.81</v>
      </c>
      <c r="F12" s="69">
        <f t="shared" si="0"/>
        <v>0.38122522012578614</v>
      </c>
      <c r="G12" s="56"/>
    </row>
    <row r="13" spans="1:7" x14ac:dyDescent="0.25">
      <c r="A13" s="74" t="s">
        <v>18</v>
      </c>
      <c r="B13" s="75" t="s">
        <v>11</v>
      </c>
      <c r="C13" s="76" t="s">
        <v>19</v>
      </c>
      <c r="D13" s="77">
        <v>159000</v>
      </c>
      <c r="E13" s="77">
        <v>60614.81</v>
      </c>
      <c r="F13" s="69">
        <f t="shared" si="0"/>
        <v>0.38122522012578614</v>
      </c>
      <c r="G13" s="56"/>
    </row>
    <row r="14" spans="1:7" ht="203.25" x14ac:dyDescent="0.25">
      <c r="A14" s="74" t="s">
        <v>20</v>
      </c>
      <c r="B14" s="75" t="s">
        <v>11</v>
      </c>
      <c r="C14" s="76" t="s">
        <v>21</v>
      </c>
      <c r="D14" s="77">
        <v>159000</v>
      </c>
      <c r="E14" s="77">
        <v>60580.160000000003</v>
      </c>
      <c r="F14" s="69">
        <f t="shared" si="0"/>
        <v>0.38100729559748431</v>
      </c>
      <c r="G14" s="56"/>
    </row>
    <row r="15" spans="1:7" ht="113.25" x14ac:dyDescent="0.25">
      <c r="A15" s="74" t="s">
        <v>22</v>
      </c>
      <c r="B15" s="75" t="s">
        <v>11</v>
      </c>
      <c r="C15" s="76" t="s">
        <v>23</v>
      </c>
      <c r="D15" s="77" t="s">
        <v>24</v>
      </c>
      <c r="E15" s="77">
        <v>34.65</v>
      </c>
      <c r="F15" s="69"/>
      <c r="G15" s="56"/>
    </row>
    <row r="16" spans="1:7" ht="23.25" x14ac:dyDescent="0.25">
      <c r="A16" s="74" t="s">
        <v>25</v>
      </c>
      <c r="B16" s="75" t="s">
        <v>11</v>
      </c>
      <c r="C16" s="76" t="s">
        <v>26</v>
      </c>
      <c r="D16" s="77">
        <v>1498000</v>
      </c>
      <c r="E16" s="77">
        <v>503472</v>
      </c>
      <c r="F16" s="69">
        <f t="shared" si="0"/>
        <v>0.33609612817089451</v>
      </c>
      <c r="G16" s="56"/>
    </row>
    <row r="17" spans="1:7" x14ac:dyDescent="0.25">
      <c r="A17" s="74" t="s">
        <v>27</v>
      </c>
      <c r="B17" s="75" t="s">
        <v>11</v>
      </c>
      <c r="C17" s="76" t="s">
        <v>28</v>
      </c>
      <c r="D17" s="77">
        <v>1498000</v>
      </c>
      <c r="E17" s="77">
        <v>503472</v>
      </c>
      <c r="F17" s="69">
        <f t="shared" si="0"/>
        <v>0.33609612817089451</v>
      </c>
      <c r="G17" s="56"/>
    </row>
    <row r="18" spans="1:7" x14ac:dyDescent="0.25">
      <c r="A18" s="74" t="s">
        <v>29</v>
      </c>
      <c r="B18" s="75" t="s">
        <v>11</v>
      </c>
      <c r="C18" s="76" t="s">
        <v>30</v>
      </c>
      <c r="D18" s="77">
        <v>825000</v>
      </c>
      <c r="E18" s="77">
        <v>308795.95</v>
      </c>
      <c r="F18" s="69">
        <f t="shared" si="0"/>
        <v>0.37429812121212125</v>
      </c>
      <c r="G18" s="56"/>
    </row>
    <row r="19" spans="1:7" x14ac:dyDescent="0.25">
      <c r="A19" s="74" t="s">
        <v>31</v>
      </c>
      <c r="B19" s="75" t="s">
        <v>11</v>
      </c>
      <c r="C19" s="76" t="s">
        <v>32</v>
      </c>
      <c r="D19" s="77">
        <v>215000</v>
      </c>
      <c r="E19" s="77">
        <v>23026.47</v>
      </c>
      <c r="F19" s="69">
        <f t="shared" si="0"/>
        <v>0.10709986046511628</v>
      </c>
      <c r="G19" s="56"/>
    </row>
    <row r="20" spans="1:7" ht="34.5" x14ac:dyDescent="0.25">
      <c r="A20" s="74" t="s">
        <v>33</v>
      </c>
      <c r="B20" s="75" t="s">
        <v>11</v>
      </c>
      <c r="C20" s="76" t="s">
        <v>34</v>
      </c>
      <c r="D20" s="77">
        <v>215000</v>
      </c>
      <c r="E20" s="77">
        <v>23026.47</v>
      </c>
      <c r="F20" s="69">
        <f t="shared" si="0"/>
        <v>0.10709986046511628</v>
      </c>
      <c r="G20" s="56"/>
    </row>
    <row r="21" spans="1:7" x14ac:dyDescent="0.25">
      <c r="A21" s="74" t="s">
        <v>35</v>
      </c>
      <c r="B21" s="75" t="s">
        <v>11</v>
      </c>
      <c r="C21" s="76" t="s">
        <v>36</v>
      </c>
      <c r="D21" s="77">
        <v>610000</v>
      </c>
      <c r="E21" s="77">
        <v>285769.48</v>
      </c>
      <c r="F21" s="69">
        <f t="shared" si="0"/>
        <v>0.46847455737704913</v>
      </c>
      <c r="G21" s="56"/>
    </row>
    <row r="22" spans="1:7" x14ac:dyDescent="0.25">
      <c r="A22" s="74" t="s">
        <v>37</v>
      </c>
      <c r="B22" s="75" t="s">
        <v>11</v>
      </c>
      <c r="C22" s="76" t="s">
        <v>38</v>
      </c>
      <c r="D22" s="77">
        <v>433000</v>
      </c>
      <c r="E22" s="77">
        <v>259285</v>
      </c>
      <c r="F22" s="69">
        <f t="shared" si="0"/>
        <v>0.59881062355658199</v>
      </c>
      <c r="G22" s="56"/>
    </row>
    <row r="23" spans="1:7" ht="23.25" x14ac:dyDescent="0.25">
      <c r="A23" s="74" t="s">
        <v>39</v>
      </c>
      <c r="B23" s="75" t="s">
        <v>11</v>
      </c>
      <c r="C23" s="76" t="s">
        <v>40</v>
      </c>
      <c r="D23" s="77">
        <v>433000</v>
      </c>
      <c r="E23" s="77">
        <v>259285</v>
      </c>
      <c r="F23" s="69">
        <f t="shared" si="0"/>
        <v>0.59881062355658199</v>
      </c>
      <c r="G23" s="56"/>
    </row>
    <row r="24" spans="1:7" x14ac:dyDescent="0.25">
      <c r="A24" s="74" t="s">
        <v>41</v>
      </c>
      <c r="B24" s="75" t="s">
        <v>11</v>
      </c>
      <c r="C24" s="76" t="s">
        <v>42</v>
      </c>
      <c r="D24" s="77">
        <v>177000</v>
      </c>
      <c r="E24" s="77">
        <v>26484.48</v>
      </c>
      <c r="F24" s="69">
        <f t="shared" si="0"/>
        <v>0.14962983050847459</v>
      </c>
      <c r="G24" s="56"/>
    </row>
    <row r="25" spans="1:7" ht="23.25" x14ac:dyDescent="0.25">
      <c r="A25" s="74" t="s">
        <v>43</v>
      </c>
      <c r="B25" s="75" t="s">
        <v>11</v>
      </c>
      <c r="C25" s="76" t="s">
        <v>44</v>
      </c>
      <c r="D25" s="77">
        <v>177000</v>
      </c>
      <c r="E25" s="77">
        <v>26484.48</v>
      </c>
      <c r="F25" s="69">
        <f t="shared" si="0"/>
        <v>0.14962983050847459</v>
      </c>
      <c r="G25" s="56"/>
    </row>
    <row r="26" spans="1:7" x14ac:dyDescent="0.25">
      <c r="A26" s="74" t="s">
        <v>14</v>
      </c>
      <c r="B26" s="75" t="s">
        <v>11</v>
      </c>
      <c r="C26" s="76" t="s">
        <v>45</v>
      </c>
      <c r="D26" s="77" t="s">
        <v>24</v>
      </c>
      <c r="E26" s="77">
        <v>74382</v>
      </c>
      <c r="F26" s="69"/>
      <c r="G26" s="56"/>
    </row>
    <row r="27" spans="1:7" x14ac:dyDescent="0.25">
      <c r="A27" s="74" t="s">
        <v>46</v>
      </c>
      <c r="B27" s="75" t="s">
        <v>11</v>
      </c>
      <c r="C27" s="76" t="s">
        <v>47</v>
      </c>
      <c r="D27" s="77" t="s">
        <v>24</v>
      </c>
      <c r="E27" s="77">
        <v>74382</v>
      </c>
      <c r="F27" s="69"/>
      <c r="G27" s="56"/>
    </row>
    <row r="28" spans="1:7" x14ac:dyDescent="0.25">
      <c r="A28" s="74" t="s">
        <v>48</v>
      </c>
      <c r="B28" s="75" t="s">
        <v>11</v>
      </c>
      <c r="C28" s="76" t="s">
        <v>49</v>
      </c>
      <c r="D28" s="77" t="s">
        <v>24</v>
      </c>
      <c r="E28" s="77">
        <v>74382</v>
      </c>
      <c r="F28" s="69"/>
      <c r="G28" s="56"/>
    </row>
    <row r="29" spans="1:7" ht="23.25" x14ac:dyDescent="0.25">
      <c r="A29" s="74" t="s">
        <v>50</v>
      </c>
      <c r="B29" s="75" t="s">
        <v>11</v>
      </c>
      <c r="C29" s="76" t="s">
        <v>51</v>
      </c>
      <c r="D29" s="77" t="s">
        <v>24</v>
      </c>
      <c r="E29" s="77">
        <v>74382</v>
      </c>
      <c r="F29" s="69"/>
      <c r="G29" s="56"/>
    </row>
    <row r="30" spans="1:7" x14ac:dyDescent="0.25">
      <c r="A30" s="74" t="s">
        <v>52</v>
      </c>
      <c r="B30" s="75" t="s">
        <v>11</v>
      </c>
      <c r="C30" s="76" t="s">
        <v>53</v>
      </c>
      <c r="D30" s="77">
        <v>1560200</v>
      </c>
      <c r="E30" s="77">
        <v>431799.97</v>
      </c>
      <c r="F30" s="69">
        <f t="shared" si="0"/>
        <v>0.27675937059351363</v>
      </c>
      <c r="G30" s="56"/>
    </row>
    <row r="31" spans="1:7" ht="23.25" x14ac:dyDescent="0.25">
      <c r="A31" s="74" t="s">
        <v>54</v>
      </c>
      <c r="B31" s="75" t="s">
        <v>11</v>
      </c>
      <c r="C31" s="76" t="s">
        <v>55</v>
      </c>
      <c r="D31" s="77">
        <v>1560200</v>
      </c>
      <c r="E31" s="77">
        <v>431799.97</v>
      </c>
      <c r="F31" s="69">
        <f t="shared" si="0"/>
        <v>0.27675937059351363</v>
      </c>
      <c r="G31" s="56"/>
    </row>
    <row r="32" spans="1:7" ht="23.25" x14ac:dyDescent="0.25">
      <c r="A32" s="74" t="s">
        <v>56</v>
      </c>
      <c r="B32" s="75" t="s">
        <v>11</v>
      </c>
      <c r="C32" s="76" t="s">
        <v>57</v>
      </c>
      <c r="D32" s="77">
        <v>863600</v>
      </c>
      <c r="E32" s="77">
        <v>431799.97</v>
      </c>
      <c r="F32" s="69">
        <f t="shared" si="0"/>
        <v>0.49999996526169521</v>
      </c>
      <c r="G32" s="56"/>
    </row>
    <row r="33" spans="1:7" x14ac:dyDescent="0.25">
      <c r="A33" s="74" t="s">
        <v>58</v>
      </c>
      <c r="B33" s="75" t="s">
        <v>11</v>
      </c>
      <c r="C33" s="76" t="s">
        <v>59</v>
      </c>
      <c r="D33" s="77">
        <v>863600</v>
      </c>
      <c r="E33" s="77">
        <v>431799.97</v>
      </c>
      <c r="F33" s="69">
        <f t="shared" si="0"/>
        <v>0.49999996526169521</v>
      </c>
      <c r="G33" s="56"/>
    </row>
    <row r="34" spans="1:7" ht="34.5" x14ac:dyDescent="0.25">
      <c r="A34" s="74" t="s">
        <v>60</v>
      </c>
      <c r="B34" s="75" t="s">
        <v>11</v>
      </c>
      <c r="C34" s="76" t="s">
        <v>61</v>
      </c>
      <c r="D34" s="77">
        <v>863600</v>
      </c>
      <c r="E34" s="77">
        <v>431799.97</v>
      </c>
      <c r="F34" s="69">
        <f t="shared" si="0"/>
        <v>0.49999996526169521</v>
      </c>
      <c r="G34" s="56"/>
    </row>
    <row r="35" spans="1:7" ht="23.25" x14ac:dyDescent="0.25">
      <c r="A35" s="74" t="s">
        <v>62</v>
      </c>
      <c r="B35" s="75" t="s">
        <v>11</v>
      </c>
      <c r="C35" s="76" t="s">
        <v>63</v>
      </c>
      <c r="D35" s="77">
        <v>467400</v>
      </c>
      <c r="E35" s="77" t="s">
        <v>24</v>
      </c>
      <c r="F35" s="69"/>
      <c r="G35" s="56"/>
    </row>
    <row r="36" spans="1:7" ht="23.25" x14ac:dyDescent="0.25">
      <c r="A36" s="74" t="s">
        <v>64</v>
      </c>
      <c r="B36" s="75" t="s">
        <v>11</v>
      </c>
      <c r="C36" s="76" t="s">
        <v>65</v>
      </c>
      <c r="D36" s="77">
        <v>467400</v>
      </c>
      <c r="E36" s="77" t="s">
        <v>24</v>
      </c>
      <c r="F36" s="69"/>
      <c r="G36" s="56"/>
    </row>
    <row r="37" spans="1:7" ht="23.25" x14ac:dyDescent="0.25">
      <c r="A37" s="74" t="s">
        <v>66</v>
      </c>
      <c r="B37" s="75" t="s">
        <v>11</v>
      </c>
      <c r="C37" s="76" t="s">
        <v>67</v>
      </c>
      <c r="D37" s="77">
        <v>467400</v>
      </c>
      <c r="E37" s="77" t="s">
        <v>24</v>
      </c>
      <c r="F37" s="69"/>
      <c r="G37" s="56"/>
    </row>
    <row r="38" spans="1:7" ht="23.25" x14ac:dyDescent="0.25">
      <c r="A38" s="74" t="s">
        <v>68</v>
      </c>
      <c r="B38" s="75" t="s">
        <v>11</v>
      </c>
      <c r="C38" s="76" t="s">
        <v>69</v>
      </c>
      <c r="D38" s="77">
        <v>229200</v>
      </c>
      <c r="E38" s="77" t="s">
        <v>24</v>
      </c>
      <c r="F38" s="69"/>
      <c r="G38" s="56"/>
    </row>
    <row r="39" spans="1:7" ht="34.5" x14ac:dyDescent="0.25">
      <c r="A39" s="74" t="s">
        <v>70</v>
      </c>
      <c r="B39" s="75" t="s">
        <v>11</v>
      </c>
      <c r="C39" s="76" t="s">
        <v>71</v>
      </c>
      <c r="D39" s="77">
        <v>229200</v>
      </c>
      <c r="E39" s="77" t="s">
        <v>24</v>
      </c>
      <c r="F39" s="69"/>
      <c r="G39" s="56"/>
    </row>
    <row r="40" spans="1:7" ht="45.75" x14ac:dyDescent="0.25">
      <c r="A40" s="74" t="s">
        <v>72</v>
      </c>
      <c r="B40" s="75" t="s">
        <v>11</v>
      </c>
      <c r="C40" s="76" t="s">
        <v>73</v>
      </c>
      <c r="D40" s="77">
        <v>229200</v>
      </c>
      <c r="E40" s="77" t="s">
        <v>24</v>
      </c>
      <c r="F40" s="69"/>
      <c r="G40" s="56"/>
    </row>
    <row r="41" spans="1:7" ht="15" customHeight="1" x14ac:dyDescent="0.25">
      <c r="A41" s="5"/>
      <c r="B41" s="5"/>
      <c r="C41" s="5"/>
      <c r="D41" s="5"/>
      <c r="E41" s="5"/>
      <c r="F41" s="5"/>
      <c r="G41" s="5"/>
    </row>
  </sheetData>
  <mergeCells count="10">
    <mergeCell ref="E1:F1"/>
    <mergeCell ref="E2:F2"/>
    <mergeCell ref="A3:E3"/>
    <mergeCell ref="A4:F4"/>
    <mergeCell ref="A5:A7"/>
    <mergeCell ref="B5:B7"/>
    <mergeCell ref="C5:C7"/>
    <mergeCell ref="D5:D7"/>
    <mergeCell ref="E5:E7"/>
    <mergeCell ref="F5:F7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>
      <selection activeCell="L16" sqref="L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49" t="s">
        <v>74</v>
      </c>
      <c r="B1" s="50"/>
      <c r="C1" s="50"/>
      <c r="D1" s="50"/>
      <c r="E1" s="50"/>
      <c r="F1" s="11"/>
      <c r="G1" s="3"/>
    </row>
    <row r="2" spans="1:7" ht="14.1" customHeight="1" x14ac:dyDescent="0.25">
      <c r="A2" s="83"/>
      <c r="B2" s="83"/>
      <c r="C2" s="83"/>
      <c r="D2" s="83"/>
      <c r="E2" s="83"/>
      <c r="F2" s="83"/>
      <c r="G2" s="3"/>
    </row>
    <row r="3" spans="1:7" ht="12" customHeight="1" x14ac:dyDescent="0.25">
      <c r="A3" s="58" t="s">
        <v>2</v>
      </c>
      <c r="B3" s="58" t="s">
        <v>3</v>
      </c>
      <c r="C3" s="58" t="s">
        <v>75</v>
      </c>
      <c r="D3" s="59" t="s">
        <v>5</v>
      </c>
      <c r="E3" s="59" t="s">
        <v>6</v>
      </c>
      <c r="F3" s="58" t="s">
        <v>177</v>
      </c>
      <c r="G3" s="78"/>
    </row>
    <row r="4" spans="1:7" ht="12" customHeight="1" x14ac:dyDescent="0.25">
      <c r="A4" s="60"/>
      <c r="B4" s="60"/>
      <c r="C4" s="60"/>
      <c r="D4" s="61"/>
      <c r="E4" s="61"/>
      <c r="F4" s="60"/>
      <c r="G4" s="78"/>
    </row>
    <row r="5" spans="1:7" ht="11.1" customHeight="1" x14ac:dyDescent="0.25">
      <c r="A5" s="60"/>
      <c r="B5" s="60"/>
      <c r="C5" s="60"/>
      <c r="D5" s="61"/>
      <c r="E5" s="61"/>
      <c r="F5" s="60"/>
      <c r="G5" s="78"/>
    </row>
    <row r="6" spans="1:7" ht="12" customHeight="1" x14ac:dyDescent="0.25">
      <c r="A6" s="62">
        <v>1</v>
      </c>
      <c r="B6" s="63">
        <v>2</v>
      </c>
      <c r="C6" s="86">
        <v>3</v>
      </c>
      <c r="D6" s="87" t="s">
        <v>7</v>
      </c>
      <c r="E6" s="87" t="s">
        <v>8</v>
      </c>
      <c r="F6" s="87" t="s">
        <v>9</v>
      </c>
      <c r="G6" s="79"/>
    </row>
    <row r="7" spans="1:7" ht="16.5" customHeight="1" x14ac:dyDescent="0.25">
      <c r="A7" s="65" t="s">
        <v>76</v>
      </c>
      <c r="B7" s="88">
        <v>200</v>
      </c>
      <c r="C7" s="67" t="s">
        <v>12</v>
      </c>
      <c r="D7" s="68">
        <v>4042200</v>
      </c>
      <c r="E7" s="68">
        <v>1124496.79</v>
      </c>
      <c r="F7" s="89">
        <f>E7/D7</f>
        <v>0.27818930038098066</v>
      </c>
      <c r="G7" s="80"/>
    </row>
    <row r="8" spans="1:7" ht="12" customHeight="1" x14ac:dyDescent="0.25">
      <c r="A8" s="70" t="s">
        <v>13</v>
      </c>
      <c r="B8" s="90"/>
      <c r="C8" s="72"/>
      <c r="D8" s="91"/>
      <c r="E8" s="91"/>
      <c r="F8" s="89"/>
      <c r="G8" s="80"/>
    </row>
    <row r="9" spans="1:7" ht="23.25" x14ac:dyDescent="0.25">
      <c r="A9" s="92" t="s">
        <v>77</v>
      </c>
      <c r="B9" s="93" t="s">
        <v>78</v>
      </c>
      <c r="C9" s="94" t="s">
        <v>79</v>
      </c>
      <c r="D9" s="95">
        <v>1141210</v>
      </c>
      <c r="E9" s="95">
        <v>420296.27</v>
      </c>
      <c r="F9" s="89">
        <f t="shared" ref="F8:F54" si="0">E9/D9</f>
        <v>0.36829003426187995</v>
      </c>
      <c r="G9" s="81"/>
    </row>
    <row r="10" spans="1:7" ht="45.75" x14ac:dyDescent="0.25">
      <c r="A10" s="92" t="s">
        <v>80</v>
      </c>
      <c r="B10" s="93" t="s">
        <v>78</v>
      </c>
      <c r="C10" s="94" t="s">
        <v>81</v>
      </c>
      <c r="D10" s="95">
        <v>1141210</v>
      </c>
      <c r="E10" s="95">
        <v>420296.27</v>
      </c>
      <c r="F10" s="89">
        <f t="shared" si="0"/>
        <v>0.36829003426187995</v>
      </c>
      <c r="G10" s="81"/>
    </row>
    <row r="11" spans="1:7" ht="23.25" x14ac:dyDescent="0.25">
      <c r="A11" s="92" t="s">
        <v>82</v>
      </c>
      <c r="B11" s="93" t="s">
        <v>78</v>
      </c>
      <c r="C11" s="94" t="s">
        <v>83</v>
      </c>
      <c r="D11" s="95">
        <v>1141210</v>
      </c>
      <c r="E11" s="95">
        <v>420296.27</v>
      </c>
      <c r="F11" s="89">
        <f t="shared" si="0"/>
        <v>0.36829003426187995</v>
      </c>
      <c r="G11" s="81"/>
    </row>
    <row r="12" spans="1:7" x14ac:dyDescent="0.25">
      <c r="A12" s="92" t="s">
        <v>84</v>
      </c>
      <c r="B12" s="93" t="s">
        <v>78</v>
      </c>
      <c r="C12" s="94" t="s">
        <v>85</v>
      </c>
      <c r="D12" s="95" t="s">
        <v>24</v>
      </c>
      <c r="E12" s="95">
        <v>342334.6</v>
      </c>
      <c r="F12" s="89"/>
      <c r="G12" s="81"/>
    </row>
    <row r="13" spans="1:7" ht="34.5" x14ac:dyDescent="0.25">
      <c r="A13" s="92" t="s">
        <v>86</v>
      </c>
      <c r="B13" s="93" t="s">
        <v>78</v>
      </c>
      <c r="C13" s="94" t="s">
        <v>87</v>
      </c>
      <c r="D13" s="95" t="s">
        <v>24</v>
      </c>
      <c r="E13" s="95">
        <v>77961.67</v>
      </c>
      <c r="F13" s="89"/>
      <c r="G13" s="81"/>
    </row>
    <row r="14" spans="1:7" ht="34.5" x14ac:dyDescent="0.25">
      <c r="A14" s="92" t="s">
        <v>88</v>
      </c>
      <c r="B14" s="93" t="s">
        <v>78</v>
      </c>
      <c r="C14" s="94" t="s">
        <v>89</v>
      </c>
      <c r="D14" s="95">
        <v>6330</v>
      </c>
      <c r="E14" s="95" t="s">
        <v>24</v>
      </c>
      <c r="F14" s="89"/>
      <c r="G14" s="81"/>
    </row>
    <row r="15" spans="1:7" ht="23.25" x14ac:dyDescent="0.25">
      <c r="A15" s="92" t="s">
        <v>90</v>
      </c>
      <c r="B15" s="93" t="s">
        <v>78</v>
      </c>
      <c r="C15" s="94" t="s">
        <v>91</v>
      </c>
      <c r="D15" s="95">
        <v>6330</v>
      </c>
      <c r="E15" s="95" t="s">
        <v>24</v>
      </c>
      <c r="F15" s="89"/>
      <c r="G15" s="81"/>
    </row>
    <row r="16" spans="1:7" ht="23.25" x14ac:dyDescent="0.25">
      <c r="A16" s="92" t="s">
        <v>92</v>
      </c>
      <c r="B16" s="93" t="s">
        <v>78</v>
      </c>
      <c r="C16" s="94" t="s">
        <v>93</v>
      </c>
      <c r="D16" s="95">
        <v>6330</v>
      </c>
      <c r="E16" s="95" t="s">
        <v>24</v>
      </c>
      <c r="F16" s="89"/>
      <c r="G16" s="81"/>
    </row>
    <row r="17" spans="1:7" ht="57" x14ac:dyDescent="0.25">
      <c r="A17" s="92" t="s">
        <v>94</v>
      </c>
      <c r="B17" s="93" t="s">
        <v>78</v>
      </c>
      <c r="C17" s="94" t="s">
        <v>95</v>
      </c>
      <c r="D17" s="95">
        <v>5000</v>
      </c>
      <c r="E17" s="95" t="s">
        <v>24</v>
      </c>
      <c r="F17" s="89"/>
      <c r="G17" s="81"/>
    </row>
    <row r="18" spans="1:7" x14ac:dyDescent="0.25">
      <c r="A18" s="92" t="s">
        <v>96</v>
      </c>
      <c r="B18" s="93" t="s">
        <v>78</v>
      </c>
      <c r="C18" s="94" t="s">
        <v>97</v>
      </c>
      <c r="D18" s="95">
        <v>5000</v>
      </c>
      <c r="E18" s="95" t="s">
        <v>24</v>
      </c>
      <c r="F18" s="89"/>
      <c r="G18" s="81"/>
    </row>
    <row r="19" spans="1:7" x14ac:dyDescent="0.25">
      <c r="A19" s="92" t="s">
        <v>98</v>
      </c>
      <c r="B19" s="93" t="s">
        <v>78</v>
      </c>
      <c r="C19" s="94" t="s">
        <v>99</v>
      </c>
      <c r="D19" s="95">
        <v>5000</v>
      </c>
      <c r="E19" s="95" t="s">
        <v>24</v>
      </c>
      <c r="F19" s="89"/>
      <c r="G19" s="81"/>
    </row>
    <row r="20" spans="1:7" ht="23.25" x14ac:dyDescent="0.25">
      <c r="A20" s="92" t="s">
        <v>77</v>
      </c>
      <c r="B20" s="93" t="s">
        <v>78</v>
      </c>
      <c r="C20" s="94" t="s">
        <v>100</v>
      </c>
      <c r="D20" s="95">
        <v>1678700</v>
      </c>
      <c r="E20" s="95">
        <v>626188.46</v>
      </c>
      <c r="F20" s="89">
        <f t="shared" si="0"/>
        <v>0.3730198725204027</v>
      </c>
      <c r="G20" s="81"/>
    </row>
    <row r="21" spans="1:7" ht="45.75" x14ac:dyDescent="0.25">
      <c r="A21" s="92" t="s">
        <v>80</v>
      </c>
      <c r="B21" s="93" t="s">
        <v>78</v>
      </c>
      <c r="C21" s="94" t="s">
        <v>101</v>
      </c>
      <c r="D21" s="95">
        <v>1449800</v>
      </c>
      <c r="E21" s="95">
        <v>502767.14</v>
      </c>
      <c r="F21" s="89">
        <f t="shared" si="0"/>
        <v>0.34678379086770589</v>
      </c>
      <c r="G21" s="81"/>
    </row>
    <row r="22" spans="1:7" ht="23.25" x14ac:dyDescent="0.25">
      <c r="A22" s="92" t="s">
        <v>82</v>
      </c>
      <c r="B22" s="93" t="s">
        <v>78</v>
      </c>
      <c r="C22" s="94" t="s">
        <v>102</v>
      </c>
      <c r="D22" s="95">
        <v>1449800</v>
      </c>
      <c r="E22" s="95">
        <v>502767.14</v>
      </c>
      <c r="F22" s="89">
        <f t="shared" si="0"/>
        <v>0.34678379086770589</v>
      </c>
      <c r="G22" s="81"/>
    </row>
    <row r="23" spans="1:7" x14ac:dyDescent="0.25">
      <c r="A23" s="92" t="s">
        <v>84</v>
      </c>
      <c r="B23" s="93" t="s">
        <v>78</v>
      </c>
      <c r="C23" s="94" t="s">
        <v>103</v>
      </c>
      <c r="D23" s="95" t="s">
        <v>24</v>
      </c>
      <c r="E23" s="95">
        <v>449075.3</v>
      </c>
      <c r="F23" s="89"/>
      <c r="G23" s="81"/>
    </row>
    <row r="24" spans="1:7" ht="34.5" x14ac:dyDescent="0.25">
      <c r="A24" s="92" t="s">
        <v>86</v>
      </c>
      <c r="B24" s="93" t="s">
        <v>78</v>
      </c>
      <c r="C24" s="94" t="s">
        <v>104</v>
      </c>
      <c r="D24" s="95" t="s">
        <v>24</v>
      </c>
      <c r="E24" s="95">
        <v>53691.839999999997</v>
      </c>
      <c r="F24" s="89"/>
      <c r="G24" s="81"/>
    </row>
    <row r="25" spans="1:7" ht="23.25" x14ac:dyDescent="0.25">
      <c r="A25" s="92" t="s">
        <v>90</v>
      </c>
      <c r="B25" s="93" t="s">
        <v>78</v>
      </c>
      <c r="C25" s="94" t="s">
        <v>105</v>
      </c>
      <c r="D25" s="95">
        <v>223900</v>
      </c>
      <c r="E25" s="95">
        <v>123187.13</v>
      </c>
      <c r="F25" s="89">
        <f t="shared" si="0"/>
        <v>0.5501881643590889</v>
      </c>
      <c r="G25" s="81"/>
    </row>
    <row r="26" spans="1:7" ht="23.25" x14ac:dyDescent="0.25">
      <c r="A26" s="92" t="s">
        <v>92</v>
      </c>
      <c r="B26" s="93" t="s">
        <v>78</v>
      </c>
      <c r="C26" s="94" t="s">
        <v>106</v>
      </c>
      <c r="D26" s="95">
        <v>223900</v>
      </c>
      <c r="E26" s="95">
        <v>123187.13</v>
      </c>
      <c r="F26" s="89">
        <f t="shared" si="0"/>
        <v>0.5501881643590889</v>
      </c>
      <c r="G26" s="81"/>
    </row>
    <row r="27" spans="1:7" x14ac:dyDescent="0.25">
      <c r="A27" s="92" t="s">
        <v>107</v>
      </c>
      <c r="B27" s="93" t="s">
        <v>78</v>
      </c>
      <c r="C27" s="94" t="s">
        <v>108</v>
      </c>
      <c r="D27" s="95" t="s">
        <v>24</v>
      </c>
      <c r="E27" s="95">
        <v>101472.45</v>
      </c>
      <c r="F27" s="89"/>
      <c r="G27" s="81"/>
    </row>
    <row r="28" spans="1:7" x14ac:dyDescent="0.25">
      <c r="A28" s="92" t="s">
        <v>109</v>
      </c>
      <c r="B28" s="93" t="s">
        <v>78</v>
      </c>
      <c r="C28" s="94" t="s">
        <v>110</v>
      </c>
      <c r="D28" s="95" t="s">
        <v>24</v>
      </c>
      <c r="E28" s="95">
        <v>21714.68</v>
      </c>
      <c r="F28" s="89"/>
      <c r="G28" s="81"/>
    </row>
    <row r="29" spans="1:7" x14ac:dyDescent="0.25">
      <c r="A29" s="92" t="s">
        <v>96</v>
      </c>
      <c r="B29" s="93" t="s">
        <v>78</v>
      </c>
      <c r="C29" s="94" t="s">
        <v>111</v>
      </c>
      <c r="D29" s="95">
        <v>5000</v>
      </c>
      <c r="E29" s="95">
        <v>234.19</v>
      </c>
      <c r="F29" s="89">
        <f t="shared" si="0"/>
        <v>4.6837999999999998E-2</v>
      </c>
      <c r="G29" s="81"/>
    </row>
    <row r="30" spans="1:7" x14ac:dyDescent="0.25">
      <c r="A30" s="92" t="s">
        <v>112</v>
      </c>
      <c r="B30" s="93" t="s">
        <v>78</v>
      </c>
      <c r="C30" s="94" t="s">
        <v>113</v>
      </c>
      <c r="D30" s="95">
        <v>5000</v>
      </c>
      <c r="E30" s="95">
        <v>234.19</v>
      </c>
      <c r="F30" s="89">
        <f t="shared" si="0"/>
        <v>4.6837999999999998E-2</v>
      </c>
      <c r="G30" s="81"/>
    </row>
    <row r="31" spans="1:7" x14ac:dyDescent="0.25">
      <c r="A31" s="92" t="s">
        <v>114</v>
      </c>
      <c r="B31" s="93" t="s">
        <v>78</v>
      </c>
      <c r="C31" s="94" t="s">
        <v>115</v>
      </c>
      <c r="D31" s="95" t="s">
        <v>24</v>
      </c>
      <c r="E31" s="95">
        <v>234.19</v>
      </c>
      <c r="F31" s="89"/>
      <c r="G31" s="81"/>
    </row>
    <row r="32" spans="1:7" ht="34.5" x14ac:dyDescent="0.25">
      <c r="A32" s="92" t="s">
        <v>116</v>
      </c>
      <c r="B32" s="93" t="s">
        <v>78</v>
      </c>
      <c r="C32" s="94" t="s">
        <v>117</v>
      </c>
      <c r="D32" s="95">
        <v>229200</v>
      </c>
      <c r="E32" s="95" t="s">
        <v>24</v>
      </c>
      <c r="F32" s="89"/>
      <c r="G32" s="81"/>
    </row>
    <row r="33" spans="1:7" ht="45.75" x14ac:dyDescent="0.25">
      <c r="A33" s="92" t="s">
        <v>80</v>
      </c>
      <c r="B33" s="93" t="s">
        <v>78</v>
      </c>
      <c r="C33" s="94" t="s">
        <v>118</v>
      </c>
      <c r="D33" s="95">
        <v>190480</v>
      </c>
      <c r="E33" s="95" t="s">
        <v>24</v>
      </c>
      <c r="F33" s="89"/>
      <c r="G33" s="81"/>
    </row>
    <row r="34" spans="1:7" ht="23.25" x14ac:dyDescent="0.25">
      <c r="A34" s="92" t="s">
        <v>82</v>
      </c>
      <c r="B34" s="93" t="s">
        <v>78</v>
      </c>
      <c r="C34" s="94" t="s">
        <v>119</v>
      </c>
      <c r="D34" s="95">
        <v>190480</v>
      </c>
      <c r="E34" s="95" t="s">
        <v>24</v>
      </c>
      <c r="F34" s="89"/>
      <c r="G34" s="81"/>
    </row>
    <row r="35" spans="1:7" ht="23.25" x14ac:dyDescent="0.25">
      <c r="A35" s="92" t="s">
        <v>90</v>
      </c>
      <c r="B35" s="93" t="s">
        <v>78</v>
      </c>
      <c r="C35" s="94" t="s">
        <v>120</v>
      </c>
      <c r="D35" s="95">
        <v>38720</v>
      </c>
      <c r="E35" s="95" t="s">
        <v>24</v>
      </c>
      <c r="F35" s="89"/>
      <c r="G35" s="81"/>
    </row>
    <row r="36" spans="1:7" ht="23.25" x14ac:dyDescent="0.25">
      <c r="A36" s="92" t="s">
        <v>92</v>
      </c>
      <c r="B36" s="93" t="s">
        <v>78</v>
      </c>
      <c r="C36" s="94" t="s">
        <v>121</v>
      </c>
      <c r="D36" s="95">
        <v>38720</v>
      </c>
      <c r="E36" s="95" t="s">
        <v>24</v>
      </c>
      <c r="F36" s="89"/>
      <c r="G36" s="81"/>
    </row>
    <row r="37" spans="1:7" ht="23.25" x14ac:dyDescent="0.25">
      <c r="A37" s="92" t="s">
        <v>122</v>
      </c>
      <c r="B37" s="93" t="s">
        <v>78</v>
      </c>
      <c r="C37" s="94" t="s">
        <v>123</v>
      </c>
      <c r="D37" s="95">
        <v>50000</v>
      </c>
      <c r="E37" s="95" t="s">
        <v>24</v>
      </c>
      <c r="F37" s="89"/>
      <c r="G37" s="81"/>
    </row>
    <row r="38" spans="1:7" ht="23.25" x14ac:dyDescent="0.25">
      <c r="A38" s="92" t="s">
        <v>90</v>
      </c>
      <c r="B38" s="93" t="s">
        <v>78</v>
      </c>
      <c r="C38" s="94" t="s">
        <v>124</v>
      </c>
      <c r="D38" s="95">
        <v>50000</v>
      </c>
      <c r="E38" s="95" t="s">
        <v>24</v>
      </c>
      <c r="F38" s="89"/>
      <c r="G38" s="81"/>
    </row>
    <row r="39" spans="1:7" ht="23.25" x14ac:dyDescent="0.25">
      <c r="A39" s="92" t="s">
        <v>92</v>
      </c>
      <c r="B39" s="93" t="s">
        <v>78</v>
      </c>
      <c r="C39" s="94" t="s">
        <v>125</v>
      </c>
      <c r="D39" s="95">
        <v>50000</v>
      </c>
      <c r="E39" s="95" t="s">
        <v>24</v>
      </c>
      <c r="F39" s="89"/>
      <c r="G39" s="81"/>
    </row>
    <row r="40" spans="1:7" ht="34.5" x14ac:dyDescent="0.25">
      <c r="A40" s="92" t="s">
        <v>126</v>
      </c>
      <c r="B40" s="93" t="s">
        <v>78</v>
      </c>
      <c r="C40" s="94" t="s">
        <v>127</v>
      </c>
      <c r="D40" s="95">
        <v>469800</v>
      </c>
      <c r="E40" s="95" t="s">
        <v>24</v>
      </c>
      <c r="F40" s="89"/>
      <c r="G40" s="81"/>
    </row>
    <row r="41" spans="1:7" ht="23.25" x14ac:dyDescent="0.25">
      <c r="A41" s="92" t="s">
        <v>90</v>
      </c>
      <c r="B41" s="93" t="s">
        <v>78</v>
      </c>
      <c r="C41" s="94" t="s">
        <v>128</v>
      </c>
      <c r="D41" s="95">
        <v>469800</v>
      </c>
      <c r="E41" s="95" t="s">
        <v>24</v>
      </c>
      <c r="F41" s="89"/>
      <c r="G41" s="81"/>
    </row>
    <row r="42" spans="1:7" ht="23.25" x14ac:dyDescent="0.25">
      <c r="A42" s="92" t="s">
        <v>92</v>
      </c>
      <c r="B42" s="93" t="s">
        <v>78</v>
      </c>
      <c r="C42" s="94" t="s">
        <v>129</v>
      </c>
      <c r="D42" s="95">
        <v>469800</v>
      </c>
      <c r="E42" s="95" t="s">
        <v>24</v>
      </c>
      <c r="F42" s="89"/>
      <c r="G42" s="81"/>
    </row>
    <row r="43" spans="1:7" ht="34.5" x14ac:dyDescent="0.25">
      <c r="A43" s="92" t="s">
        <v>130</v>
      </c>
      <c r="B43" s="93" t="s">
        <v>78</v>
      </c>
      <c r="C43" s="94" t="s">
        <v>131</v>
      </c>
      <c r="D43" s="95">
        <v>456960</v>
      </c>
      <c r="E43" s="95">
        <v>78012.06</v>
      </c>
      <c r="F43" s="89">
        <f t="shared" si="0"/>
        <v>0.17071966911764705</v>
      </c>
      <c r="G43" s="81"/>
    </row>
    <row r="44" spans="1:7" ht="45.75" x14ac:dyDescent="0.25">
      <c r="A44" s="92" t="s">
        <v>80</v>
      </c>
      <c r="B44" s="93" t="s">
        <v>78</v>
      </c>
      <c r="C44" s="94" t="s">
        <v>132</v>
      </c>
      <c r="D44" s="95">
        <v>317480</v>
      </c>
      <c r="E44" s="95">
        <v>30448.59</v>
      </c>
      <c r="F44" s="89">
        <f t="shared" si="0"/>
        <v>9.5907112259039945E-2</v>
      </c>
      <c r="G44" s="81"/>
    </row>
    <row r="45" spans="1:7" ht="23.25" x14ac:dyDescent="0.25">
      <c r="A45" s="92" t="s">
        <v>82</v>
      </c>
      <c r="B45" s="93" t="s">
        <v>78</v>
      </c>
      <c r="C45" s="94" t="s">
        <v>133</v>
      </c>
      <c r="D45" s="95">
        <v>317480</v>
      </c>
      <c r="E45" s="95">
        <v>30448.59</v>
      </c>
      <c r="F45" s="89">
        <f t="shared" si="0"/>
        <v>9.5907112259039945E-2</v>
      </c>
      <c r="G45" s="81"/>
    </row>
    <row r="46" spans="1:7" x14ac:dyDescent="0.25">
      <c r="A46" s="92" t="s">
        <v>84</v>
      </c>
      <c r="B46" s="93" t="s">
        <v>78</v>
      </c>
      <c r="C46" s="94" t="s">
        <v>134</v>
      </c>
      <c r="D46" s="95" t="s">
        <v>24</v>
      </c>
      <c r="E46" s="95">
        <v>25065.45</v>
      </c>
      <c r="F46" s="89"/>
      <c r="G46" s="81"/>
    </row>
    <row r="47" spans="1:7" ht="34.5" x14ac:dyDescent="0.25">
      <c r="A47" s="92" t="s">
        <v>86</v>
      </c>
      <c r="B47" s="93" t="s">
        <v>78</v>
      </c>
      <c r="C47" s="94" t="s">
        <v>135</v>
      </c>
      <c r="D47" s="95" t="s">
        <v>24</v>
      </c>
      <c r="E47" s="95">
        <v>5383.14</v>
      </c>
      <c r="F47" s="89"/>
      <c r="G47" s="81"/>
    </row>
    <row r="48" spans="1:7" ht="23.25" x14ac:dyDescent="0.25">
      <c r="A48" s="92" t="s">
        <v>90</v>
      </c>
      <c r="B48" s="93" t="s">
        <v>78</v>
      </c>
      <c r="C48" s="94" t="s">
        <v>136</v>
      </c>
      <c r="D48" s="95">
        <v>139480</v>
      </c>
      <c r="E48" s="95">
        <v>47563.47</v>
      </c>
      <c r="F48" s="89">
        <f t="shared" si="0"/>
        <v>0.34100566389446518</v>
      </c>
      <c r="G48" s="81"/>
    </row>
    <row r="49" spans="1:7" ht="23.25" x14ac:dyDescent="0.25">
      <c r="A49" s="92" t="s">
        <v>92</v>
      </c>
      <c r="B49" s="93" t="s">
        <v>78</v>
      </c>
      <c r="C49" s="94" t="s">
        <v>137</v>
      </c>
      <c r="D49" s="95">
        <v>139480</v>
      </c>
      <c r="E49" s="95">
        <v>47563.47</v>
      </c>
      <c r="F49" s="89">
        <f t="shared" si="0"/>
        <v>0.34100566389446518</v>
      </c>
      <c r="G49" s="81"/>
    </row>
    <row r="50" spans="1:7" x14ac:dyDescent="0.25">
      <c r="A50" s="92" t="s">
        <v>107</v>
      </c>
      <c r="B50" s="93" t="s">
        <v>78</v>
      </c>
      <c r="C50" s="94" t="s">
        <v>138</v>
      </c>
      <c r="D50" s="95" t="s">
        <v>24</v>
      </c>
      <c r="E50" s="95">
        <v>31177</v>
      </c>
      <c r="F50" s="89"/>
      <c r="G50" s="81"/>
    </row>
    <row r="51" spans="1:7" x14ac:dyDescent="0.25">
      <c r="A51" s="92" t="s">
        <v>109</v>
      </c>
      <c r="B51" s="93" t="s">
        <v>78</v>
      </c>
      <c r="C51" s="94" t="s">
        <v>139</v>
      </c>
      <c r="D51" s="95" t="s">
        <v>24</v>
      </c>
      <c r="E51" s="95">
        <v>16386.47</v>
      </c>
      <c r="F51" s="89"/>
      <c r="G51" s="81"/>
    </row>
    <row r="52" spans="1:7" x14ac:dyDescent="0.25">
      <c r="A52" s="92" t="s">
        <v>140</v>
      </c>
      <c r="B52" s="93" t="s">
        <v>78</v>
      </c>
      <c r="C52" s="94" t="s">
        <v>141</v>
      </c>
      <c r="D52" s="95">
        <v>5000</v>
      </c>
      <c r="E52" s="95" t="s">
        <v>24</v>
      </c>
      <c r="F52" s="89"/>
      <c r="G52" s="81"/>
    </row>
    <row r="53" spans="1:7" x14ac:dyDescent="0.25">
      <c r="A53" s="92" t="s">
        <v>142</v>
      </c>
      <c r="B53" s="93" t="s">
        <v>78</v>
      </c>
      <c r="C53" s="94" t="s">
        <v>143</v>
      </c>
      <c r="D53" s="95">
        <v>5000</v>
      </c>
      <c r="E53" s="95" t="s">
        <v>24</v>
      </c>
      <c r="F53" s="89"/>
      <c r="G53" s="81"/>
    </row>
    <row r="54" spans="1:7" ht="23.25" x14ac:dyDescent="0.25">
      <c r="A54" s="92" t="s">
        <v>144</v>
      </c>
      <c r="B54" s="93" t="s">
        <v>78</v>
      </c>
      <c r="C54" s="94" t="s">
        <v>145</v>
      </c>
      <c r="D54" s="95">
        <v>5000</v>
      </c>
      <c r="E54" s="95" t="s">
        <v>24</v>
      </c>
      <c r="F54" s="89"/>
      <c r="G54" s="81"/>
    </row>
    <row r="55" spans="1:7" ht="24" customHeight="1" x14ac:dyDescent="0.25">
      <c r="A55" s="96" t="s">
        <v>146</v>
      </c>
      <c r="B55" s="97" t="s">
        <v>147</v>
      </c>
      <c r="C55" s="98" t="s">
        <v>12</v>
      </c>
      <c r="D55" s="99" t="s">
        <v>24</v>
      </c>
      <c r="E55" s="99">
        <v>254567.94</v>
      </c>
      <c r="F55" s="100" t="s">
        <v>12</v>
      </c>
      <c r="G55" s="82"/>
    </row>
    <row r="56" spans="1:7" ht="15" customHeight="1" x14ac:dyDescent="0.25">
      <c r="A56" s="84"/>
      <c r="B56" s="85"/>
      <c r="C56" s="85"/>
      <c r="D56" s="85"/>
      <c r="E56" s="85"/>
      <c r="F56" s="85"/>
      <c r="G56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Normal="100" zoomScaleSheetLayoutView="100" workbookViewId="0">
      <selection activeCell="J25" sqref="J2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17"/>
      <c r="B1" s="18"/>
      <c r="C1" s="19"/>
      <c r="D1" s="6"/>
      <c r="E1" s="20"/>
      <c r="F1" s="11"/>
      <c r="G1" s="5"/>
    </row>
    <row r="2" spans="1:7" ht="14.1" customHeight="1" x14ac:dyDescent="0.25">
      <c r="A2" s="49" t="s">
        <v>148</v>
      </c>
      <c r="B2" s="50"/>
      <c r="C2" s="50"/>
      <c r="D2" s="50"/>
      <c r="E2" s="50"/>
      <c r="F2" s="50"/>
      <c r="G2" s="5"/>
    </row>
    <row r="3" spans="1:7" ht="12" customHeight="1" x14ac:dyDescent="0.25">
      <c r="A3" s="21"/>
      <c r="B3" s="22"/>
      <c r="C3" s="23"/>
      <c r="D3" s="24"/>
      <c r="E3" s="25"/>
      <c r="F3" s="26"/>
      <c r="G3" s="5"/>
    </row>
    <row r="4" spans="1:7" ht="13.5" customHeight="1" x14ac:dyDescent="0.25">
      <c r="A4" s="51" t="s">
        <v>2</v>
      </c>
      <c r="B4" s="51" t="s">
        <v>3</v>
      </c>
      <c r="C4" s="51" t="s">
        <v>149</v>
      </c>
      <c r="D4" s="51" t="s">
        <v>5</v>
      </c>
      <c r="E4" s="51" t="s">
        <v>6</v>
      </c>
      <c r="F4" s="51" t="s">
        <v>177</v>
      </c>
      <c r="G4" s="5"/>
    </row>
    <row r="5" spans="1:7" ht="12" customHeight="1" x14ac:dyDescent="0.25">
      <c r="A5" s="52"/>
      <c r="B5" s="52"/>
      <c r="C5" s="52"/>
      <c r="D5" s="52"/>
      <c r="E5" s="52"/>
      <c r="F5" s="52"/>
      <c r="G5" s="5"/>
    </row>
    <row r="6" spans="1:7" ht="12" customHeight="1" x14ac:dyDescent="0.25">
      <c r="A6" s="52"/>
      <c r="B6" s="52"/>
      <c r="C6" s="52"/>
      <c r="D6" s="52"/>
      <c r="E6" s="52"/>
      <c r="F6" s="52"/>
      <c r="G6" s="5"/>
    </row>
    <row r="7" spans="1:7" ht="11.25" customHeight="1" x14ac:dyDescent="0.25">
      <c r="A7" s="52"/>
      <c r="B7" s="52"/>
      <c r="C7" s="52"/>
      <c r="D7" s="52"/>
      <c r="E7" s="52"/>
      <c r="F7" s="52"/>
      <c r="G7" s="5"/>
    </row>
    <row r="8" spans="1:7" ht="10.5" customHeight="1" x14ac:dyDescent="0.25">
      <c r="A8" s="52"/>
      <c r="B8" s="52"/>
      <c r="C8" s="52"/>
      <c r="D8" s="52"/>
      <c r="E8" s="52"/>
      <c r="F8" s="52"/>
      <c r="G8" s="5"/>
    </row>
    <row r="9" spans="1:7" ht="12" customHeight="1" x14ac:dyDescent="0.25">
      <c r="A9" s="8">
        <v>1</v>
      </c>
      <c r="B9" s="9">
        <v>2</v>
      </c>
      <c r="C9" s="12">
        <v>3</v>
      </c>
      <c r="D9" s="13" t="s">
        <v>7</v>
      </c>
      <c r="E9" s="13" t="s">
        <v>8</v>
      </c>
      <c r="F9" s="13" t="s">
        <v>9</v>
      </c>
      <c r="G9" s="5"/>
    </row>
    <row r="10" spans="1:7" ht="18" customHeight="1" x14ac:dyDescent="0.25">
      <c r="A10" s="16" t="s">
        <v>150</v>
      </c>
      <c r="B10" s="27">
        <v>500</v>
      </c>
      <c r="C10" s="28" t="s">
        <v>12</v>
      </c>
      <c r="D10" s="10" t="s">
        <v>24</v>
      </c>
      <c r="E10" s="10">
        <f>E16</f>
        <v>-254567.94</v>
      </c>
      <c r="F10" s="14" t="s">
        <v>24</v>
      </c>
      <c r="G10" s="5"/>
    </row>
    <row r="11" spans="1:7" ht="12" customHeight="1" x14ac:dyDescent="0.25">
      <c r="A11" s="29" t="s">
        <v>13</v>
      </c>
      <c r="B11" s="30"/>
      <c r="C11" s="31"/>
      <c r="D11" s="32"/>
      <c r="E11" s="32"/>
      <c r="F11" s="33"/>
      <c r="G11" s="5"/>
    </row>
    <row r="12" spans="1:7" ht="18" customHeight="1" x14ac:dyDescent="0.25">
      <c r="A12" s="34" t="s">
        <v>151</v>
      </c>
      <c r="B12" s="30">
        <v>520</v>
      </c>
      <c r="C12" s="31" t="s">
        <v>12</v>
      </c>
      <c r="D12" s="35" t="s">
        <v>24</v>
      </c>
      <c r="E12" s="35" t="s">
        <v>24</v>
      </c>
      <c r="F12" s="36" t="s">
        <v>24</v>
      </c>
      <c r="G12" s="5"/>
    </row>
    <row r="13" spans="1:7" ht="12" customHeight="1" x14ac:dyDescent="0.25">
      <c r="A13" s="37" t="s">
        <v>152</v>
      </c>
      <c r="B13" s="30"/>
      <c r="C13" s="31"/>
      <c r="D13" s="32"/>
      <c r="E13" s="32"/>
      <c r="F13" s="33"/>
      <c r="G13" s="5"/>
    </row>
    <row r="14" spans="1:7" ht="14.1" customHeight="1" x14ac:dyDescent="0.25">
      <c r="A14" s="38" t="s">
        <v>153</v>
      </c>
      <c r="B14" s="30">
        <v>620</v>
      </c>
      <c r="C14" s="31" t="s">
        <v>12</v>
      </c>
      <c r="D14" s="35" t="s">
        <v>24</v>
      </c>
      <c r="E14" s="35" t="s">
        <v>24</v>
      </c>
      <c r="F14" s="36" t="s">
        <v>24</v>
      </c>
      <c r="G14" s="5"/>
    </row>
    <row r="15" spans="1:7" ht="12.95" customHeight="1" x14ac:dyDescent="0.25">
      <c r="A15" s="39" t="s">
        <v>152</v>
      </c>
      <c r="B15" s="30"/>
      <c r="C15" s="31"/>
      <c r="D15" s="32"/>
      <c r="E15" s="32"/>
      <c r="F15" s="33"/>
      <c r="G15" s="5"/>
    </row>
    <row r="16" spans="1:7" ht="14.1" customHeight="1" x14ac:dyDescent="0.25">
      <c r="A16" s="40" t="s">
        <v>154</v>
      </c>
      <c r="B16" s="30">
        <v>700</v>
      </c>
      <c r="C16" s="31"/>
      <c r="D16" s="35" t="s">
        <v>24</v>
      </c>
      <c r="E16" s="35">
        <v>-254567.94</v>
      </c>
      <c r="F16" s="36" t="s">
        <v>24</v>
      </c>
      <c r="G16" s="5"/>
    </row>
    <row r="17" spans="1:7" ht="23.25" x14ac:dyDescent="0.25">
      <c r="A17" s="41" t="s">
        <v>155</v>
      </c>
      <c r="B17" s="30">
        <v>700</v>
      </c>
      <c r="C17" s="31" t="s">
        <v>156</v>
      </c>
      <c r="D17" s="35" t="s">
        <v>24</v>
      </c>
      <c r="E17" s="35">
        <v>-254567.94</v>
      </c>
      <c r="F17" s="36" t="s">
        <v>24</v>
      </c>
      <c r="G17" s="5"/>
    </row>
    <row r="18" spans="1:7" ht="14.1" customHeight="1" x14ac:dyDescent="0.25">
      <c r="A18" s="38" t="s">
        <v>157</v>
      </c>
      <c r="B18" s="30">
        <v>710</v>
      </c>
      <c r="C18" s="31"/>
      <c r="D18" s="35">
        <v>-4042200</v>
      </c>
      <c r="E18" s="35">
        <v>-1383584.31</v>
      </c>
      <c r="F18" s="101">
        <f>E18/D18</f>
        <v>0.34228497105536593</v>
      </c>
      <c r="G18" s="5"/>
    </row>
    <row r="19" spans="1:7" x14ac:dyDescent="0.25">
      <c r="A19" s="15" t="s">
        <v>158</v>
      </c>
      <c r="B19" s="30">
        <v>710</v>
      </c>
      <c r="C19" s="31" t="s">
        <v>159</v>
      </c>
      <c r="D19" s="35">
        <v>-4042200</v>
      </c>
      <c r="E19" s="35">
        <v>-1383584.31</v>
      </c>
      <c r="F19" s="101">
        <f t="shared" ref="F19:F27" si="0">E19/D19</f>
        <v>0.34228497105536593</v>
      </c>
      <c r="G19" s="5"/>
    </row>
    <row r="20" spans="1:7" x14ac:dyDescent="0.25">
      <c r="A20" s="15" t="s">
        <v>160</v>
      </c>
      <c r="B20" s="30">
        <v>710</v>
      </c>
      <c r="C20" s="31" t="s">
        <v>161</v>
      </c>
      <c r="D20" s="35">
        <v>-4042200</v>
      </c>
      <c r="E20" s="35">
        <v>-1383584.31</v>
      </c>
      <c r="F20" s="101">
        <f t="shared" si="0"/>
        <v>0.34228497105536593</v>
      </c>
      <c r="G20" s="5"/>
    </row>
    <row r="21" spans="1:7" x14ac:dyDescent="0.25">
      <c r="A21" s="15" t="s">
        <v>162</v>
      </c>
      <c r="B21" s="30">
        <v>710</v>
      </c>
      <c r="C21" s="31" t="s">
        <v>163</v>
      </c>
      <c r="D21" s="35">
        <v>-4042200</v>
      </c>
      <c r="E21" s="35">
        <v>-1383584.31</v>
      </c>
      <c r="F21" s="101">
        <f t="shared" si="0"/>
        <v>0.34228497105536593</v>
      </c>
      <c r="G21" s="5"/>
    </row>
    <row r="22" spans="1:7" ht="23.25" x14ac:dyDescent="0.25">
      <c r="A22" s="15" t="s">
        <v>164</v>
      </c>
      <c r="B22" s="30">
        <v>710</v>
      </c>
      <c r="C22" s="31" t="s">
        <v>165</v>
      </c>
      <c r="D22" s="35">
        <v>-4042200</v>
      </c>
      <c r="E22" s="35">
        <v>-1383584.31</v>
      </c>
      <c r="F22" s="101">
        <f t="shared" si="0"/>
        <v>0.34228497105536593</v>
      </c>
      <c r="G22" s="5"/>
    </row>
    <row r="23" spans="1:7" ht="14.1" customHeight="1" x14ac:dyDescent="0.25">
      <c r="A23" s="38" t="s">
        <v>166</v>
      </c>
      <c r="B23" s="30">
        <v>720</v>
      </c>
      <c r="C23" s="31"/>
      <c r="D23" s="35">
        <v>4042200</v>
      </c>
      <c r="E23" s="35">
        <v>1129016.3700000001</v>
      </c>
      <c r="F23" s="101">
        <f t="shared" si="0"/>
        <v>0.27930739943595073</v>
      </c>
      <c r="G23" s="5"/>
    </row>
    <row r="24" spans="1:7" x14ac:dyDescent="0.25">
      <c r="A24" s="15" t="s">
        <v>167</v>
      </c>
      <c r="B24" s="30">
        <v>720</v>
      </c>
      <c r="C24" s="42" t="s">
        <v>168</v>
      </c>
      <c r="D24" s="35">
        <v>4042200</v>
      </c>
      <c r="E24" s="35">
        <v>1129016.3700000001</v>
      </c>
      <c r="F24" s="101">
        <f t="shared" si="0"/>
        <v>0.27930739943595073</v>
      </c>
      <c r="G24" s="5"/>
    </row>
    <row r="25" spans="1:7" x14ac:dyDescent="0.25">
      <c r="A25" s="15" t="s">
        <v>169</v>
      </c>
      <c r="B25" s="30">
        <v>720</v>
      </c>
      <c r="C25" s="42" t="s">
        <v>170</v>
      </c>
      <c r="D25" s="35">
        <v>4042200</v>
      </c>
      <c r="E25" s="35">
        <v>1129016.3700000001</v>
      </c>
      <c r="F25" s="101">
        <f t="shared" si="0"/>
        <v>0.27930739943595073</v>
      </c>
      <c r="G25" s="5"/>
    </row>
    <row r="26" spans="1:7" x14ac:dyDescent="0.25">
      <c r="A26" s="15" t="s">
        <v>171</v>
      </c>
      <c r="B26" s="30">
        <v>720</v>
      </c>
      <c r="C26" s="42" t="s">
        <v>172</v>
      </c>
      <c r="D26" s="35">
        <v>4042200</v>
      </c>
      <c r="E26" s="35">
        <v>1129016.3700000001</v>
      </c>
      <c r="F26" s="101">
        <f t="shared" si="0"/>
        <v>0.27930739943595073</v>
      </c>
      <c r="G26" s="5"/>
    </row>
    <row r="27" spans="1:7" ht="23.25" x14ac:dyDescent="0.25">
      <c r="A27" s="15" t="s">
        <v>173</v>
      </c>
      <c r="B27" s="30">
        <v>720</v>
      </c>
      <c r="C27" s="42" t="s">
        <v>174</v>
      </c>
      <c r="D27" s="35">
        <v>4042200</v>
      </c>
      <c r="E27" s="35">
        <v>1129016.3700000001</v>
      </c>
      <c r="F27" s="101">
        <f t="shared" si="0"/>
        <v>0.27930739943595073</v>
      </c>
      <c r="G27" s="5"/>
    </row>
    <row r="28" spans="1:7" ht="10.5" customHeight="1" x14ac:dyDescent="0.25">
      <c r="A28" s="43"/>
      <c r="B28" s="44"/>
      <c r="C28" s="45"/>
      <c r="D28" s="46"/>
      <c r="E28" s="47"/>
      <c r="F28" s="47"/>
      <c r="G28" s="5"/>
    </row>
    <row r="29" spans="1:7" ht="12.95" customHeight="1" x14ac:dyDescent="0.25">
      <c r="A29" s="48"/>
      <c r="B29" s="48"/>
      <c r="C29" s="48"/>
      <c r="D29" s="48"/>
      <c r="E29" s="48"/>
      <c r="F29" s="48"/>
      <c r="G29" s="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420874&lt;/DocLink&gt;&#10;  &lt;DocName&gt;Отчет об исполнении бюджета (месячный)&lt;/DocName&gt;&#10;  &lt;VariantName&gt;400_Орг=250205_Ф=050311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A8430EE-67D9-441F-9506-8FABF50432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</dc:creator>
  <cp:lastModifiedBy>8</cp:lastModifiedBy>
  <cp:lastPrinted>2026-07-29T07:41:16Z</cp:lastPrinted>
  <dcterms:created xsi:type="dcterms:W3CDTF">2026-07-29T07:33:33Z</dcterms:created>
  <dcterms:modified xsi:type="dcterms:W3CDTF">2026-07-29T07:47:33Z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400_Орг=250205_Ф=0503117M_Период=июнь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01121_aidaralievaau</vt:lpwstr>
  </property>
  <property fmtid="{D5CDD505-2E9C-101B-9397-08002B2CF9AE}" pid="7" name="Шаблон">
    <vt:lpwstr>SV_0503117M_20220601.xlt</vt:lpwstr>
  </property>
</Properties>
</file>